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camcruz\Documents\RACs\RAC29\"/>
    </mc:Choice>
  </mc:AlternateContent>
  <xr:revisionPtr revIDLastSave="8" documentId="11_2F231831A310EE510FBFB3ADADC1069EBE7CD9F8" xr6:coauthVersionLast="47" xr6:coauthVersionMax="47" xr10:uidLastSave="{0E576214-3676-4A40-869A-ECBA81F4C08D}"/>
  <bookViews>
    <workbookView xWindow="0" yWindow="0" windowWidth="23020" windowHeight="9020" xr2:uid="{00000000-000D-0000-FFFF-FFFF00000000}"/>
  </bookViews>
  <sheets>
    <sheet name="Planilha1" sheetId="1" r:id="rId1"/>
  </sheets>
  <externalReferences>
    <externalReference r:id="rId2"/>
    <externalReference r:id="rId3"/>
  </externalReferences>
  <definedNames>
    <definedName name="c.total.nova">[1]Custos!$E$65</definedName>
    <definedName name="cen.alt1">[2]Criterios!$C$19</definedName>
    <definedName name="cen.ref">[2]Criterios!$C$15</definedName>
    <definedName name="trat.novo">[2]Criterios!$C$5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" i="1" l="1"/>
  <c r="L71" i="1"/>
  <c r="L70" i="1"/>
  <c r="L69" i="1"/>
  <c r="L53" i="1"/>
  <c r="L63" i="1"/>
  <c r="D79" i="1" l="1"/>
  <c r="D80" i="1"/>
  <c r="H79" i="1" l="1"/>
  <c r="H80" i="1"/>
  <c r="H64" i="1"/>
  <c r="H63" i="1"/>
  <c r="L54" i="1" l="1"/>
  <c r="L55" i="1"/>
  <c r="L57" i="1" l="1"/>
  <c r="L73" i="1" s="1"/>
  <c r="C64" i="1" l="1"/>
  <c r="C63" i="1"/>
  <c r="D64" i="1"/>
  <c r="D63" i="1"/>
  <c r="L56" i="1"/>
  <c r="L72" i="1" l="1"/>
  <c r="L80" i="1" s="1"/>
  <c r="L64" i="1"/>
</calcChain>
</file>

<file path=xl/sharedStrings.xml><?xml version="1.0" encoding="utf-8"?>
<sst xmlns="http://schemas.openxmlformats.org/spreadsheetml/2006/main" count="82" uniqueCount="30">
  <si>
    <t>MEDICAMENTO</t>
  </si>
  <si>
    <t>TESTE</t>
  </si>
  <si>
    <t>População Elegível</t>
  </si>
  <si>
    <t>Período</t>
  </si>
  <si>
    <t>Quantidade</t>
  </si>
  <si>
    <t>Média</t>
  </si>
  <si>
    <t>Cotas de mercado deOlaparibe em Monoterapia</t>
  </si>
  <si>
    <t>Cotas de mercado deTeste oncogenético de mutaçao BRCA 1/2</t>
  </si>
  <si>
    <t>Sem olaparibe em monoterapia</t>
  </si>
  <si>
    <t>Com olaparibe em monoterapia</t>
  </si>
  <si>
    <t>Sem teste oncogenético</t>
  </si>
  <si>
    <t>Com teste oncogenético</t>
  </si>
  <si>
    <t>Custos diretos</t>
  </si>
  <si>
    <t>Tecnologia</t>
  </si>
  <si>
    <t>Valor anual</t>
  </si>
  <si>
    <t>Olaparibe em Monoterapia</t>
  </si>
  <si>
    <t>Teste oncogenético de mutaçao BRCA 1/2</t>
  </si>
  <si>
    <t>Docetaxel</t>
  </si>
  <si>
    <t>Sem teste</t>
  </si>
  <si>
    <t>Cabazitaxel</t>
  </si>
  <si>
    <t>Comparador 3</t>
  </si>
  <si>
    <t>Comparador 4</t>
  </si>
  <si>
    <t>Custos associados</t>
  </si>
  <si>
    <t>TOTAL</t>
  </si>
  <si>
    <t>Impacto Orçamentário Total</t>
  </si>
  <si>
    <t>Total</t>
  </si>
  <si>
    <t>Média anual</t>
  </si>
  <si>
    <t>Impacto Incremental Total</t>
  </si>
  <si>
    <t>Sem olaparibe em monoterapia vs Com olaparibe em monoterapia</t>
  </si>
  <si>
    <t>Sem teste oncogenético vs Com teste oncogenético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</si>
</sst>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4BB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43" fontId="0" fillId="0" borderId="0" xfId="1" applyFont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9" fontId="0" fillId="0" borderId="0" xfId="3" applyFont="1"/>
    <xf numFmtId="9" fontId="0" fillId="0" borderId="0" xfId="3" applyFont="1" applyBorder="1"/>
    <xf numFmtId="0" fontId="0" fillId="0" borderId="3" xfId="0" applyBorder="1" applyAlignment="1">
      <alignment horizontal="center"/>
    </xf>
    <xf numFmtId="9" fontId="0" fillId="0" borderId="3" xfId="3" applyFont="1" applyBorder="1"/>
    <xf numFmtId="0" fontId="0" fillId="0" borderId="0" xfId="0" applyAlignment="1">
      <alignment horizontal="center" wrapText="1"/>
    </xf>
    <xf numFmtId="43" fontId="0" fillId="0" borderId="0" xfId="1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43" fontId="0" fillId="0" borderId="1" xfId="1" applyFont="1" applyBorder="1"/>
    <xf numFmtId="0" fontId="3" fillId="0" borderId="0" xfId="0" applyFont="1" applyAlignment="1">
      <alignment vertical="center"/>
    </xf>
    <xf numFmtId="43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Border="1"/>
    <xf numFmtId="44" fontId="0" fillId="0" borderId="0" xfId="2" applyFont="1"/>
    <xf numFmtId="44" fontId="0" fillId="0" borderId="1" xfId="2" applyFont="1" applyBorder="1"/>
    <xf numFmtId="44" fontId="0" fillId="0" borderId="0" xfId="2" applyFont="1" applyBorder="1"/>
    <xf numFmtId="44" fontId="0" fillId="0" borderId="2" xfId="2" applyFont="1" applyBorder="1" applyAlignment="1">
      <alignment horizontal="center" vertical="center" wrapText="1"/>
    </xf>
    <xf numFmtId="44" fontId="0" fillId="0" borderId="2" xfId="2" applyFont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E4B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AC_29_UAT%20193%20-%20Teste%20gen&#233;tico%20BRCA1ou2_Planilha%20AIO%20ANS_v3_28012026.xlsm?82ED30D1" TargetMode="External"/><Relationship Id="rId1" Type="http://schemas.openxmlformats.org/officeDocument/2006/relationships/externalLinkPath" Target="file:///\\82ED30D1\RAC_29_UAT%20193%20-%20Teste%20gen&#233;tico%20BRCA1ou2_Planilha%20AIO%20ANS_v3_28012026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Planilha%20AIO%20ANS_RAC%2029_olaparibe%20monoterapia_v1_08012026.xlsm?82ED30D1" TargetMode="External"/><Relationship Id="rId1" Type="http://schemas.openxmlformats.org/officeDocument/2006/relationships/externalLinkPath" Target="file:///\\82ED30D1\Planilha%20AIO%20ANS_RAC%2029_olaparibe%20monoterapia_v1_0801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Criterios"/>
      <sheetName val="Populacao"/>
      <sheetName val="Market Share"/>
      <sheetName val="Custos"/>
      <sheetName val="Cenarios"/>
      <sheetName val="Resumo"/>
      <sheetName val="Gráfico1"/>
      <sheetName val="Planilha auxiliar custos"/>
      <sheetName val="pop_saúde_suplementar"/>
      <sheetName val="controle_formulario"/>
      <sheetName val="Base AIO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Criterios"/>
      <sheetName val="Populacao"/>
      <sheetName val="Market Share"/>
      <sheetName val="Custos"/>
      <sheetName val="Cenarios"/>
      <sheetName val="Resumo"/>
      <sheetName val="Gráfico1"/>
      <sheetName val="Planilha auxiliar custos"/>
      <sheetName val="Custos detalhados"/>
      <sheetName val="pop_saúde_suplementar"/>
      <sheetName val="controle_formulario"/>
      <sheetName val="Base A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0"/>
  <sheetViews>
    <sheetView tabSelected="1" topLeftCell="A35" zoomScale="85" zoomScaleNormal="85" workbookViewId="0">
      <selection activeCell="L80" sqref="L80"/>
    </sheetView>
  </sheetViews>
  <sheetFormatPr defaultRowHeight="14.45"/>
  <cols>
    <col min="2" max="4" width="18.140625" customWidth="1"/>
    <col min="5" max="5" width="11" customWidth="1"/>
    <col min="6" max="8" width="18.140625" customWidth="1"/>
    <col min="9" max="9" width="5.140625" customWidth="1"/>
    <col min="10" max="12" width="18" customWidth="1"/>
    <col min="14" max="14" width="14" bestFit="1" customWidth="1"/>
  </cols>
  <sheetData>
    <row r="1" spans="2:11" ht="21">
      <c r="B1" s="30" t="s">
        <v>0</v>
      </c>
      <c r="C1" s="30"/>
      <c r="D1" s="30"/>
      <c r="E1" s="19"/>
      <c r="F1" s="31" t="s">
        <v>1</v>
      </c>
      <c r="G1" s="31"/>
      <c r="H1" s="31"/>
      <c r="I1" s="19"/>
    </row>
    <row r="2" spans="2:11" ht="21">
      <c r="B2" s="30"/>
      <c r="C2" s="30"/>
      <c r="D2" s="30"/>
      <c r="E2" s="19"/>
      <c r="F2" s="31"/>
      <c r="G2" s="31"/>
      <c r="H2" s="31"/>
      <c r="I2" s="19"/>
    </row>
    <row r="3" spans="2:11">
      <c r="B3" s="1" t="s">
        <v>2</v>
      </c>
      <c r="C3" s="2"/>
      <c r="F3" s="1" t="s">
        <v>2</v>
      </c>
      <c r="G3" s="2"/>
      <c r="J3" s="21"/>
    </row>
    <row r="4" spans="2:11">
      <c r="B4" s="3" t="s">
        <v>3</v>
      </c>
      <c r="C4" s="4" t="s">
        <v>4</v>
      </c>
      <c r="F4" s="3" t="s">
        <v>3</v>
      </c>
      <c r="G4" s="4" t="s">
        <v>4</v>
      </c>
      <c r="J4" s="22"/>
      <c r="K4" s="23"/>
    </row>
    <row r="5" spans="2:11">
      <c r="B5" s="5">
        <v>2026</v>
      </c>
      <c r="C5" s="6">
        <v>307.67543953490531</v>
      </c>
      <c r="F5" s="5">
        <v>2026</v>
      </c>
      <c r="G5" s="6">
        <v>4427.2914025992477</v>
      </c>
      <c r="J5" s="5"/>
      <c r="K5" s="24"/>
    </row>
    <row r="6" spans="2:11">
      <c r="B6" s="5">
        <v>2027</v>
      </c>
      <c r="C6" s="6">
        <v>180.40194960113217</v>
      </c>
      <c r="F6" s="5">
        <v>2027</v>
      </c>
      <c r="G6" s="6">
        <v>1366.6814363722135</v>
      </c>
      <c r="J6" s="5"/>
      <c r="K6" s="24"/>
    </row>
    <row r="7" spans="2:11">
      <c r="B7" s="5">
        <v>2028</v>
      </c>
      <c r="C7" s="6">
        <v>180.89360715438525</v>
      </c>
      <c r="F7" s="5">
        <v>2028</v>
      </c>
      <c r="G7" s="6">
        <v>1370.4061148059488</v>
      </c>
      <c r="J7" s="5"/>
      <c r="K7" s="24"/>
    </row>
    <row r="8" spans="2:11">
      <c r="B8" s="5">
        <v>2029</v>
      </c>
      <c r="C8" s="6">
        <v>181.33708325951699</v>
      </c>
      <c r="F8" s="5">
        <v>2029</v>
      </c>
      <c r="G8" s="6">
        <v>1373.765782269068</v>
      </c>
      <c r="J8" s="5"/>
      <c r="K8" s="24"/>
    </row>
    <row r="9" spans="2:11">
      <c r="B9" s="5">
        <v>2030</v>
      </c>
      <c r="C9" s="6">
        <v>181.74275250618811</v>
      </c>
      <c r="F9" s="5">
        <v>2030</v>
      </c>
      <c r="G9" s="6">
        <v>1376.8390341377888</v>
      </c>
      <c r="J9" s="5"/>
      <c r="K9" s="24"/>
    </row>
    <row r="10" spans="2:11" ht="14.45" hidden="1" customHeight="1">
      <c r="B10" s="5">
        <v>2031</v>
      </c>
      <c r="C10" s="7">
        <v>0</v>
      </c>
      <c r="F10" s="5">
        <v>2031</v>
      </c>
      <c r="G10" s="7">
        <v>0</v>
      </c>
      <c r="J10" s="5"/>
      <c r="K10" s="15"/>
    </row>
    <row r="11" spans="2:11" hidden="1">
      <c r="B11" s="5">
        <v>2032</v>
      </c>
      <c r="C11" s="7">
        <v>0</v>
      </c>
      <c r="F11" s="5">
        <v>2032</v>
      </c>
      <c r="G11" s="7">
        <v>0</v>
      </c>
      <c r="J11" s="5"/>
      <c r="K11" s="15"/>
    </row>
    <row r="12" spans="2:11" hidden="1">
      <c r="B12" s="5">
        <v>2033</v>
      </c>
      <c r="C12" s="7">
        <v>0</v>
      </c>
      <c r="F12" s="5">
        <v>2033</v>
      </c>
      <c r="G12" s="7">
        <v>0</v>
      </c>
      <c r="J12" s="5"/>
      <c r="K12" s="15"/>
    </row>
    <row r="13" spans="2:11" hidden="1">
      <c r="B13" s="5">
        <v>2034</v>
      </c>
      <c r="C13" s="7">
        <v>0</v>
      </c>
      <c r="F13" s="5">
        <v>2034</v>
      </c>
      <c r="G13" s="7">
        <v>0</v>
      </c>
      <c r="J13" s="5"/>
      <c r="K13" s="15"/>
    </row>
    <row r="14" spans="2:11" hidden="1">
      <c r="B14" s="5">
        <v>2035</v>
      </c>
      <c r="C14" s="7">
        <v>0</v>
      </c>
      <c r="F14" s="5">
        <v>2035</v>
      </c>
      <c r="G14" s="7">
        <v>0</v>
      </c>
      <c r="J14" s="5"/>
      <c r="K14" s="15"/>
    </row>
    <row r="15" spans="2:11">
      <c r="B15" s="8" t="s">
        <v>5</v>
      </c>
      <c r="C15" s="9">
        <v>206</v>
      </c>
      <c r="F15" s="8" t="s">
        <v>5</v>
      </c>
      <c r="G15" s="9">
        <v>1983</v>
      </c>
      <c r="J15" s="5"/>
      <c r="K15" s="24"/>
    </row>
    <row r="18" spans="2:12">
      <c r="B18" s="1" t="s">
        <v>6</v>
      </c>
      <c r="C18" s="2"/>
      <c r="D18" s="2"/>
      <c r="F18" s="1" t="s">
        <v>7</v>
      </c>
      <c r="G18" s="2"/>
      <c r="H18" s="2"/>
      <c r="J18" s="21"/>
    </row>
    <row r="19" spans="2:12" ht="29.1">
      <c r="B19" s="3" t="s">
        <v>3</v>
      </c>
      <c r="C19" s="4" t="s">
        <v>8</v>
      </c>
      <c r="D19" s="4" t="s">
        <v>9</v>
      </c>
      <c r="F19" s="3" t="s">
        <v>3</v>
      </c>
      <c r="G19" s="4" t="s">
        <v>10</v>
      </c>
      <c r="H19" s="4" t="s">
        <v>11</v>
      </c>
      <c r="J19" s="22"/>
      <c r="K19" s="23"/>
      <c r="L19" s="23"/>
    </row>
    <row r="20" spans="2:12">
      <c r="B20" s="5">
        <v>2026</v>
      </c>
      <c r="C20" s="10">
        <v>0</v>
      </c>
      <c r="D20" s="10">
        <v>0.5</v>
      </c>
      <c r="F20" s="5">
        <v>2026</v>
      </c>
      <c r="G20" s="10">
        <v>0</v>
      </c>
      <c r="H20" s="10">
        <v>1</v>
      </c>
      <c r="J20" s="5"/>
      <c r="K20" s="11"/>
      <c r="L20" s="11"/>
    </row>
    <row r="21" spans="2:12">
      <c r="B21" s="5">
        <v>2027</v>
      </c>
      <c r="C21" s="10">
        <v>0</v>
      </c>
      <c r="D21" s="10">
        <v>0.6</v>
      </c>
      <c r="F21" s="5">
        <v>2027</v>
      </c>
      <c r="G21" s="10">
        <v>0</v>
      </c>
      <c r="H21" s="10">
        <v>1</v>
      </c>
      <c r="J21" s="5"/>
      <c r="K21" s="11"/>
      <c r="L21" s="11"/>
    </row>
    <row r="22" spans="2:12">
      <c r="B22" s="5">
        <v>2028</v>
      </c>
      <c r="C22" s="10">
        <v>0</v>
      </c>
      <c r="D22" s="10">
        <v>0.7</v>
      </c>
      <c r="F22" s="5">
        <v>2028</v>
      </c>
      <c r="G22" s="10">
        <v>0</v>
      </c>
      <c r="H22" s="10">
        <v>1</v>
      </c>
      <c r="J22" s="5"/>
      <c r="K22" s="11"/>
      <c r="L22" s="11"/>
    </row>
    <row r="23" spans="2:12">
      <c r="B23" s="5">
        <v>2029</v>
      </c>
      <c r="C23" s="10">
        <v>0</v>
      </c>
      <c r="D23" s="10">
        <v>0.8</v>
      </c>
      <c r="F23" s="5">
        <v>2029</v>
      </c>
      <c r="G23" s="10">
        <v>0</v>
      </c>
      <c r="H23" s="10">
        <v>1</v>
      </c>
      <c r="J23" s="5"/>
      <c r="K23" s="11"/>
      <c r="L23" s="11"/>
    </row>
    <row r="24" spans="2:12">
      <c r="B24" s="5">
        <v>2030</v>
      </c>
      <c r="C24" s="10">
        <v>0</v>
      </c>
      <c r="D24" s="10">
        <v>0.9</v>
      </c>
      <c r="F24" s="5">
        <v>2030</v>
      </c>
      <c r="G24" s="10">
        <v>0</v>
      </c>
      <c r="H24" s="10">
        <v>1</v>
      </c>
      <c r="J24" s="5"/>
      <c r="K24" s="11"/>
      <c r="L24" s="11"/>
    </row>
    <row r="25" spans="2:12" hidden="1">
      <c r="B25" s="5">
        <v>2031</v>
      </c>
      <c r="C25" s="10">
        <v>0</v>
      </c>
      <c r="D25" s="10">
        <v>0</v>
      </c>
      <c r="F25" s="5">
        <v>2031</v>
      </c>
      <c r="G25" s="10">
        <v>0</v>
      </c>
      <c r="H25" s="10">
        <v>0</v>
      </c>
      <c r="J25" s="5"/>
      <c r="K25" s="11"/>
      <c r="L25" s="11"/>
    </row>
    <row r="26" spans="2:12" hidden="1">
      <c r="B26" s="5">
        <v>2032</v>
      </c>
      <c r="C26" s="10">
        <v>0</v>
      </c>
      <c r="D26" s="10">
        <v>0</v>
      </c>
      <c r="F26" s="5">
        <v>2032</v>
      </c>
      <c r="G26" s="10">
        <v>0</v>
      </c>
      <c r="H26" s="10">
        <v>0</v>
      </c>
      <c r="J26" s="5"/>
      <c r="K26" s="11"/>
      <c r="L26" s="11"/>
    </row>
    <row r="27" spans="2:12" hidden="1">
      <c r="B27" s="5">
        <v>2033</v>
      </c>
      <c r="C27" s="10">
        <v>0</v>
      </c>
      <c r="D27" s="10">
        <v>0</v>
      </c>
      <c r="F27" s="5">
        <v>2033</v>
      </c>
      <c r="G27" s="10">
        <v>0</v>
      </c>
      <c r="H27" s="10">
        <v>0</v>
      </c>
      <c r="J27" s="5"/>
      <c r="K27" s="11"/>
      <c r="L27" s="11"/>
    </row>
    <row r="28" spans="2:12" hidden="1">
      <c r="B28" s="5">
        <v>2034</v>
      </c>
      <c r="C28" s="10">
        <v>0</v>
      </c>
      <c r="D28" s="10">
        <v>0</v>
      </c>
      <c r="F28" s="5">
        <v>2034</v>
      </c>
      <c r="G28" s="10">
        <v>0</v>
      </c>
      <c r="H28" s="10">
        <v>0</v>
      </c>
      <c r="J28" s="5"/>
      <c r="K28" s="11"/>
      <c r="L28" s="11"/>
    </row>
    <row r="29" spans="2:12" hidden="1">
      <c r="B29" s="5">
        <v>2035</v>
      </c>
      <c r="C29" s="11">
        <v>0</v>
      </c>
      <c r="D29" s="11">
        <v>0</v>
      </c>
      <c r="F29" s="5">
        <v>2035</v>
      </c>
      <c r="G29" s="11">
        <v>0</v>
      </c>
      <c r="H29" s="11">
        <v>0</v>
      </c>
      <c r="J29" s="5"/>
      <c r="K29" s="11"/>
      <c r="L29" s="11"/>
    </row>
    <row r="30" spans="2:12" hidden="1">
      <c r="B30" s="12"/>
      <c r="C30" s="13"/>
      <c r="D30" s="13"/>
      <c r="F30" s="12"/>
      <c r="G30" s="13"/>
      <c r="H30" s="13"/>
      <c r="J30" s="5"/>
      <c r="K30" s="11"/>
      <c r="L30" s="11"/>
    </row>
    <row r="33" spans="2:12">
      <c r="B33" s="1" t="s">
        <v>12</v>
      </c>
      <c r="C33" s="2"/>
      <c r="F33" s="1" t="s">
        <v>12</v>
      </c>
      <c r="G33" s="2"/>
      <c r="J33" s="21"/>
    </row>
    <row r="34" spans="2:12">
      <c r="B34" s="3" t="s">
        <v>13</v>
      </c>
      <c r="C34" s="4" t="s">
        <v>14</v>
      </c>
      <c r="F34" s="3" t="s">
        <v>13</v>
      </c>
      <c r="G34" s="4" t="s">
        <v>14</v>
      </c>
      <c r="J34" s="22"/>
      <c r="K34" s="23"/>
    </row>
    <row r="35" spans="2:12" ht="43.5">
      <c r="B35" s="14" t="s">
        <v>15</v>
      </c>
      <c r="C35" s="25">
        <v>303061.67142857146</v>
      </c>
      <c r="F35" s="14" t="s">
        <v>16</v>
      </c>
      <c r="G35" s="25">
        <v>1410</v>
      </c>
      <c r="J35" s="14"/>
      <c r="K35" s="15"/>
    </row>
    <row r="36" spans="2:12">
      <c r="B36" s="14" t="s">
        <v>17</v>
      </c>
      <c r="C36" s="25">
        <v>96277.662587719315</v>
      </c>
      <c r="F36" s="14" t="s">
        <v>18</v>
      </c>
      <c r="G36" s="7">
        <v>0</v>
      </c>
      <c r="J36" s="14"/>
      <c r="K36" s="15"/>
    </row>
    <row r="37" spans="2:12">
      <c r="B37" s="14" t="s">
        <v>19</v>
      </c>
      <c r="C37" s="25">
        <v>165265.98625000002</v>
      </c>
      <c r="F37" s="14"/>
      <c r="G37" s="7">
        <v>0</v>
      </c>
      <c r="J37" s="14"/>
      <c r="K37" s="15"/>
    </row>
    <row r="38" spans="2:12" hidden="1">
      <c r="B38" s="14" t="s">
        <v>20</v>
      </c>
      <c r="C38" s="25">
        <v>0</v>
      </c>
      <c r="F38" s="14" t="s">
        <v>20</v>
      </c>
      <c r="G38" s="7">
        <v>0</v>
      </c>
      <c r="J38" s="14"/>
      <c r="K38" s="15"/>
    </row>
    <row r="39" spans="2:12" hidden="1">
      <c r="B39" s="14" t="s">
        <v>21</v>
      </c>
      <c r="C39" s="27">
        <v>0</v>
      </c>
      <c r="F39" s="14" t="s">
        <v>21</v>
      </c>
      <c r="G39" s="15">
        <v>0</v>
      </c>
      <c r="J39" s="14"/>
      <c r="K39" s="15"/>
    </row>
    <row r="40" spans="2:12" hidden="1">
      <c r="B40" s="16"/>
      <c r="C40" s="29"/>
      <c r="F40" s="16"/>
      <c r="G40" s="16"/>
      <c r="J40" s="5"/>
      <c r="K40" s="5"/>
    </row>
    <row r="41" spans="2:12">
      <c r="B41" s="5"/>
      <c r="C41" s="27"/>
      <c r="F41" s="5"/>
      <c r="G41" s="15"/>
      <c r="J41" s="5"/>
      <c r="K41" s="15"/>
    </row>
    <row r="42" spans="2:12">
      <c r="B42" s="1" t="s">
        <v>22</v>
      </c>
      <c r="C42" s="2"/>
      <c r="F42" s="1" t="s">
        <v>22</v>
      </c>
      <c r="G42" s="2"/>
      <c r="J42" s="21"/>
    </row>
    <row r="43" spans="2:12">
      <c r="B43" s="3" t="s">
        <v>13</v>
      </c>
      <c r="C43" s="4" t="s">
        <v>14</v>
      </c>
      <c r="F43" s="3" t="s">
        <v>13</v>
      </c>
      <c r="G43" s="4" t="s">
        <v>14</v>
      </c>
      <c r="J43" s="22"/>
      <c r="K43" s="23"/>
    </row>
    <row r="44" spans="2:12" ht="43.5">
      <c r="B44" s="14" t="s">
        <v>15</v>
      </c>
      <c r="C44" s="7">
        <v>0</v>
      </c>
      <c r="F44" s="14" t="s">
        <v>16</v>
      </c>
      <c r="G44" s="7">
        <v>0</v>
      </c>
      <c r="J44" s="14"/>
      <c r="K44" s="15"/>
    </row>
    <row r="45" spans="2:12">
      <c r="B45" s="14" t="s">
        <v>17</v>
      </c>
      <c r="C45" s="7">
        <v>0</v>
      </c>
      <c r="F45" s="14" t="s">
        <v>18</v>
      </c>
      <c r="G45" s="7">
        <v>0</v>
      </c>
      <c r="J45" s="32" t="s">
        <v>23</v>
      </c>
      <c r="K45" s="32"/>
      <c r="L45" s="32"/>
    </row>
    <row r="46" spans="2:12">
      <c r="B46" s="14" t="s">
        <v>19</v>
      </c>
      <c r="C46" s="7">
        <v>0</v>
      </c>
      <c r="F46" s="14"/>
      <c r="G46" s="7">
        <v>0</v>
      </c>
      <c r="J46" s="32"/>
      <c r="K46" s="32"/>
      <c r="L46" s="32"/>
    </row>
    <row r="47" spans="2:12" hidden="1">
      <c r="B47" s="14" t="s">
        <v>20</v>
      </c>
      <c r="C47" s="7">
        <v>0</v>
      </c>
      <c r="F47" s="14" t="s">
        <v>20</v>
      </c>
      <c r="G47" s="7">
        <v>0</v>
      </c>
      <c r="J47" s="14"/>
      <c r="K47" s="7"/>
    </row>
    <row r="48" spans="2:12" hidden="1">
      <c r="B48" s="14" t="s">
        <v>21</v>
      </c>
      <c r="C48" s="15">
        <v>0</v>
      </c>
      <c r="F48" s="14" t="s">
        <v>21</v>
      </c>
      <c r="G48" s="15">
        <v>0</v>
      </c>
      <c r="J48" s="14"/>
      <c r="K48" s="15"/>
    </row>
    <row r="49" spans="2:12" hidden="1">
      <c r="B49" s="16"/>
      <c r="C49" s="16"/>
      <c r="F49" s="16"/>
      <c r="G49" s="16"/>
      <c r="J49" s="16"/>
      <c r="K49" s="16"/>
    </row>
    <row r="50" spans="2:12">
      <c r="B50" s="17"/>
      <c r="C50" s="17"/>
      <c r="D50" s="17"/>
      <c r="F50" s="17"/>
      <c r="G50" s="17"/>
      <c r="H50" s="17"/>
      <c r="J50" s="17"/>
      <c r="K50" s="17"/>
      <c r="L50" s="17"/>
    </row>
    <row r="51" spans="2:12">
      <c r="B51" s="1" t="s">
        <v>24</v>
      </c>
      <c r="C51" s="2"/>
      <c r="D51" s="2"/>
      <c r="F51" s="1" t="s">
        <v>24</v>
      </c>
      <c r="G51" s="2"/>
      <c r="H51" s="2"/>
      <c r="J51" s="1" t="s">
        <v>24</v>
      </c>
      <c r="K51" s="2"/>
      <c r="L51" s="2"/>
    </row>
    <row r="52" spans="2:12" ht="29.1">
      <c r="B52" s="3" t="s">
        <v>3</v>
      </c>
      <c r="C52" s="4" t="s">
        <v>8</v>
      </c>
      <c r="D52" s="4" t="s">
        <v>9</v>
      </c>
      <c r="F52" s="3" t="s">
        <v>3</v>
      </c>
      <c r="G52" s="4" t="s">
        <v>10</v>
      </c>
      <c r="H52" s="4" t="s">
        <v>11</v>
      </c>
      <c r="J52" s="3" t="s">
        <v>3</v>
      </c>
      <c r="K52" s="4" t="s">
        <v>10</v>
      </c>
      <c r="L52" s="4" t="s">
        <v>11</v>
      </c>
    </row>
    <row r="53" spans="2:12">
      <c r="B53" s="5">
        <v>2026</v>
      </c>
      <c r="C53" s="25">
        <v>38112677.276297256</v>
      </c>
      <c r="D53" s="25">
        <v>65678655.119633019</v>
      </c>
      <c r="F53" s="5">
        <v>2026</v>
      </c>
      <c r="G53" s="7">
        <v>0</v>
      </c>
      <c r="H53" s="25">
        <v>6242480.8776649395</v>
      </c>
      <c r="J53" s="5">
        <v>2026</v>
      </c>
      <c r="K53" s="7">
        <v>0</v>
      </c>
      <c r="L53" s="25">
        <f>D53+H53</f>
        <v>71921135.997297958</v>
      </c>
    </row>
    <row r="54" spans="2:12">
      <c r="B54" s="5">
        <v>2027</v>
      </c>
      <c r="C54" s="25">
        <v>22346929.269220293</v>
      </c>
      <c r="D54" s="25">
        <v>41742521.532743335</v>
      </c>
      <c r="F54" s="5">
        <v>2027</v>
      </c>
      <c r="G54" s="7">
        <v>0</v>
      </c>
      <c r="H54" s="25">
        <v>1927020.825284821</v>
      </c>
      <c r="J54" s="5">
        <v>2027</v>
      </c>
      <c r="K54" s="7">
        <v>0</v>
      </c>
      <c r="L54" s="25">
        <f t="shared" ref="L54:L57" si="0">D54+H54</f>
        <v>43669542.358028159</v>
      </c>
    </row>
    <row r="55" spans="2:12">
      <c r="B55" s="5">
        <v>2028</v>
      </c>
      <c r="C55" s="25">
        <v>22407832.361407027</v>
      </c>
      <c r="D55" s="25">
        <v>45097692.962888069</v>
      </c>
      <c r="F55" s="5">
        <v>2028</v>
      </c>
      <c r="G55" s="7">
        <v>0</v>
      </c>
      <c r="H55" s="25">
        <v>1932272.6218763879</v>
      </c>
      <c r="J55" s="5">
        <v>2028</v>
      </c>
      <c r="K55" s="7">
        <v>0</v>
      </c>
      <c r="L55" s="25">
        <f t="shared" si="0"/>
        <v>47029965.584764458</v>
      </c>
    </row>
    <row r="56" spans="2:12">
      <c r="B56" s="5">
        <v>2029</v>
      </c>
      <c r="C56" s="25">
        <v>22462767.073453538</v>
      </c>
      <c r="D56" s="25">
        <v>48457609.050379701</v>
      </c>
      <c r="F56" s="5">
        <v>2029</v>
      </c>
      <c r="G56" s="7">
        <v>0</v>
      </c>
      <c r="H56" s="25">
        <v>1937009.7529993861</v>
      </c>
      <c r="J56" s="5">
        <v>2029</v>
      </c>
      <c r="K56" s="7">
        <v>0</v>
      </c>
      <c r="L56" s="25">
        <f t="shared" si="0"/>
        <v>50394618.803379089</v>
      </c>
    </row>
    <row r="57" spans="2:12">
      <c r="B57" s="5">
        <v>2030</v>
      </c>
      <c r="C57" s="25">
        <v>22513018.536822431</v>
      </c>
      <c r="D57" s="25">
        <v>51822637.963781349</v>
      </c>
      <c r="F57" s="5">
        <v>2030</v>
      </c>
      <c r="G57" s="7">
        <v>0</v>
      </c>
      <c r="H57" s="25">
        <v>1941343.0381342822</v>
      </c>
      <c r="J57" s="5">
        <v>2030</v>
      </c>
      <c r="K57" s="7">
        <v>0</v>
      </c>
      <c r="L57" s="25">
        <f t="shared" si="0"/>
        <v>53763981.001915634</v>
      </c>
    </row>
    <row r="58" spans="2:12" hidden="1">
      <c r="B58" s="5">
        <v>2031</v>
      </c>
      <c r="C58" s="25">
        <v>0</v>
      </c>
      <c r="D58" s="25">
        <v>0</v>
      </c>
      <c r="F58" s="5">
        <v>2031</v>
      </c>
      <c r="G58" s="7">
        <v>0</v>
      </c>
      <c r="H58" s="25">
        <v>0</v>
      </c>
      <c r="J58" s="5">
        <v>2031</v>
      </c>
      <c r="K58" s="7">
        <v>0</v>
      </c>
      <c r="L58" s="25">
        <v>0</v>
      </c>
    </row>
    <row r="59" spans="2:12" hidden="1">
      <c r="B59" s="5">
        <v>2032</v>
      </c>
      <c r="C59" s="25">
        <v>0</v>
      </c>
      <c r="D59" s="25">
        <v>0</v>
      </c>
      <c r="F59" s="5">
        <v>2032</v>
      </c>
      <c r="G59" s="7">
        <v>0</v>
      </c>
      <c r="H59" s="25">
        <v>0</v>
      </c>
      <c r="J59" s="5">
        <v>2032</v>
      </c>
      <c r="K59" s="7">
        <v>0</v>
      </c>
      <c r="L59" s="25">
        <v>0</v>
      </c>
    </row>
    <row r="60" spans="2:12" hidden="1">
      <c r="B60" s="5">
        <v>2033</v>
      </c>
      <c r="C60" s="25">
        <v>0</v>
      </c>
      <c r="D60" s="25">
        <v>0</v>
      </c>
      <c r="F60" s="5">
        <v>2033</v>
      </c>
      <c r="G60" s="7">
        <v>0</v>
      </c>
      <c r="H60" s="25">
        <v>0</v>
      </c>
      <c r="J60" s="5">
        <v>2033</v>
      </c>
      <c r="K60" s="7">
        <v>0</v>
      </c>
      <c r="L60" s="25">
        <v>0</v>
      </c>
    </row>
    <row r="61" spans="2:12" hidden="1">
      <c r="B61" s="5">
        <v>2034</v>
      </c>
      <c r="C61" s="25">
        <v>0</v>
      </c>
      <c r="D61" s="25">
        <v>0</v>
      </c>
      <c r="F61" s="5">
        <v>2034</v>
      </c>
      <c r="G61" s="7">
        <v>0</v>
      </c>
      <c r="H61" s="25">
        <v>0</v>
      </c>
      <c r="J61" s="5">
        <v>2034</v>
      </c>
      <c r="K61" s="7">
        <v>0</v>
      </c>
      <c r="L61" s="25">
        <v>0</v>
      </c>
    </row>
    <row r="62" spans="2:12" hidden="1">
      <c r="B62" s="5">
        <v>2035</v>
      </c>
      <c r="C62" s="25">
        <v>0</v>
      </c>
      <c r="D62" s="25">
        <v>0</v>
      </c>
      <c r="F62" s="5">
        <v>2035</v>
      </c>
      <c r="G62" s="7">
        <v>0</v>
      </c>
      <c r="H62" s="25">
        <v>0</v>
      </c>
      <c r="J62" s="5">
        <v>2035</v>
      </c>
      <c r="K62" s="7">
        <v>0</v>
      </c>
      <c r="L62" s="25">
        <v>0</v>
      </c>
    </row>
    <row r="63" spans="2:12">
      <c r="B63" s="8" t="s">
        <v>25</v>
      </c>
      <c r="C63" s="26">
        <f t="shared" ref="C63:D63" si="1">SUM(C53:C57)</f>
        <v>127843224.51720056</v>
      </c>
      <c r="D63" s="26">
        <f t="shared" si="1"/>
        <v>252799116.62942547</v>
      </c>
      <c r="F63" s="8" t="s">
        <v>25</v>
      </c>
      <c r="G63" s="18">
        <v>0</v>
      </c>
      <c r="H63" s="26">
        <f>SUM(H53:H57)</f>
        <v>13980127.115959816</v>
      </c>
      <c r="J63" s="8" t="s">
        <v>25</v>
      </c>
      <c r="K63" s="18">
        <v>0</v>
      </c>
      <c r="L63" s="26">
        <f>SUM(L53:L57)</f>
        <v>266779243.74538529</v>
      </c>
    </row>
    <row r="64" spans="2:12">
      <c r="B64" s="8" t="s">
        <v>26</v>
      </c>
      <c r="C64" s="26">
        <f t="shared" ref="C64:D64" si="2">AVERAGE(C53:C57)</f>
        <v>25568644.90344011</v>
      </c>
      <c r="D64" s="26">
        <f t="shared" si="2"/>
        <v>50559823.325885095</v>
      </c>
      <c r="F64" s="8" t="s">
        <v>26</v>
      </c>
      <c r="G64" s="18">
        <v>0</v>
      </c>
      <c r="H64" s="26">
        <f>AVERAGE(H53:H57)</f>
        <v>2796025.4231919632</v>
      </c>
      <c r="J64" s="8" t="s">
        <v>26</v>
      </c>
      <c r="K64" s="18">
        <v>0</v>
      </c>
      <c r="L64" s="26">
        <f>L63/5</f>
        <v>53355848.749077059</v>
      </c>
    </row>
    <row r="65" spans="2:14">
      <c r="L65" s="25"/>
    </row>
    <row r="66" spans="2:14">
      <c r="B66" s="5"/>
      <c r="C66" s="15"/>
      <c r="D66" s="15"/>
      <c r="F66" s="5"/>
      <c r="G66" s="15"/>
      <c r="H66" s="15"/>
      <c r="J66" s="5"/>
      <c r="K66" s="15"/>
      <c r="L66" s="27"/>
    </row>
    <row r="67" spans="2:14">
      <c r="C67" s="2" t="s">
        <v>27</v>
      </c>
      <c r="D67" s="2"/>
      <c r="G67" s="2" t="s">
        <v>27</v>
      </c>
      <c r="H67" s="2"/>
      <c r="K67" s="2" t="s">
        <v>27</v>
      </c>
      <c r="L67" s="26"/>
    </row>
    <row r="68" spans="2:14" ht="57.95">
      <c r="C68" s="3" t="s">
        <v>3</v>
      </c>
      <c r="D68" s="4" t="s">
        <v>28</v>
      </c>
      <c r="G68" s="3" t="s">
        <v>3</v>
      </c>
      <c r="H68" s="4" t="s">
        <v>29</v>
      </c>
      <c r="K68" s="3" t="s">
        <v>3</v>
      </c>
      <c r="L68" s="28" t="s">
        <v>29</v>
      </c>
    </row>
    <row r="69" spans="2:14">
      <c r="C69" s="5">
        <v>2026</v>
      </c>
      <c r="D69" s="25">
        <v>27565977.843335763</v>
      </c>
      <c r="G69" s="5">
        <v>2026</v>
      </c>
      <c r="H69" s="25">
        <v>6242480.8776649395</v>
      </c>
      <c r="K69" s="5">
        <v>2026</v>
      </c>
      <c r="L69" s="25">
        <f>L53-C53</f>
        <v>33808458.721000701</v>
      </c>
      <c r="N69" s="20"/>
    </row>
    <row r="70" spans="2:14">
      <c r="C70" s="5">
        <v>2027</v>
      </c>
      <c r="D70" s="25">
        <v>19395592.263523042</v>
      </c>
      <c r="G70" s="5">
        <v>2027</v>
      </c>
      <c r="H70" s="25">
        <v>1927020.825284821</v>
      </c>
      <c r="K70" s="5">
        <v>2027</v>
      </c>
      <c r="L70" s="25">
        <f>L54-C54</f>
        <v>21322613.088807866</v>
      </c>
      <c r="N70" s="20"/>
    </row>
    <row r="71" spans="2:14">
      <c r="C71" s="5">
        <v>2028</v>
      </c>
      <c r="D71" s="25">
        <v>22689860.601481043</v>
      </c>
      <c r="G71" s="5">
        <v>2028</v>
      </c>
      <c r="H71" s="25">
        <v>1932272.6218763879</v>
      </c>
      <c r="K71" s="5">
        <v>2028</v>
      </c>
      <c r="L71" s="25">
        <f>L55-C55</f>
        <v>24622133.223357432</v>
      </c>
      <c r="N71" s="20"/>
    </row>
    <row r="72" spans="2:14">
      <c r="C72" s="5">
        <v>2029</v>
      </c>
      <c r="D72" s="25">
        <v>25994841.976926163</v>
      </c>
      <c r="G72" s="5">
        <v>2029</v>
      </c>
      <c r="H72" s="25">
        <v>1937009.7529993861</v>
      </c>
      <c r="K72" s="5">
        <v>2029</v>
      </c>
      <c r="L72" s="25">
        <f t="shared" ref="L70:L73" si="3">L56-C56</f>
        <v>27931851.729925551</v>
      </c>
      <c r="N72" s="20"/>
    </row>
    <row r="73" spans="2:14">
      <c r="C73" s="5">
        <v>2030</v>
      </c>
      <c r="D73" s="25">
        <v>29309619.426958919</v>
      </c>
      <c r="G73" s="5">
        <v>2030</v>
      </c>
      <c r="H73" s="25">
        <v>1941343.0381342822</v>
      </c>
      <c r="K73" s="5">
        <v>2030</v>
      </c>
      <c r="L73" s="25">
        <f t="shared" si="3"/>
        <v>31250962.465093203</v>
      </c>
      <c r="N73" s="20"/>
    </row>
    <row r="74" spans="2:14" hidden="1">
      <c r="C74" s="5">
        <v>2031</v>
      </c>
      <c r="D74" s="25">
        <v>0</v>
      </c>
      <c r="G74" s="5">
        <v>2031</v>
      </c>
      <c r="H74" s="25">
        <v>0</v>
      </c>
      <c r="K74" s="5">
        <v>2031</v>
      </c>
      <c r="L74" s="25">
        <v>0</v>
      </c>
    </row>
    <row r="75" spans="2:14" hidden="1">
      <c r="C75" s="5">
        <v>2032</v>
      </c>
      <c r="D75" s="25">
        <v>0</v>
      </c>
      <c r="G75" s="5">
        <v>2032</v>
      </c>
      <c r="H75" s="25">
        <v>0</v>
      </c>
      <c r="K75" s="5">
        <v>2032</v>
      </c>
      <c r="L75" s="25">
        <v>0</v>
      </c>
    </row>
    <row r="76" spans="2:14" hidden="1">
      <c r="C76" s="5">
        <v>2033</v>
      </c>
      <c r="D76" s="25">
        <v>0</v>
      </c>
      <c r="G76" s="5">
        <v>2033</v>
      </c>
      <c r="H76" s="25">
        <v>0</v>
      </c>
      <c r="K76" s="5">
        <v>2033</v>
      </c>
      <c r="L76" s="25">
        <v>0</v>
      </c>
    </row>
    <row r="77" spans="2:14" hidden="1">
      <c r="C77" s="5">
        <v>2034</v>
      </c>
      <c r="D77" s="25">
        <v>0</v>
      </c>
      <c r="G77" s="5">
        <v>2034</v>
      </c>
      <c r="H77" s="25">
        <v>0</v>
      </c>
      <c r="K77" s="5">
        <v>2034</v>
      </c>
      <c r="L77" s="25">
        <v>0</v>
      </c>
    </row>
    <row r="78" spans="2:14" hidden="1">
      <c r="C78" s="5">
        <v>2035</v>
      </c>
      <c r="D78" s="25">
        <v>0</v>
      </c>
      <c r="G78" s="5">
        <v>2035</v>
      </c>
      <c r="H78" s="25">
        <v>0</v>
      </c>
      <c r="K78" s="5">
        <v>2035</v>
      </c>
      <c r="L78" s="25">
        <v>0</v>
      </c>
    </row>
    <row r="79" spans="2:14">
      <c r="C79" s="8" t="s">
        <v>25</v>
      </c>
      <c r="D79" s="26">
        <f>SUM(D69:D73)</f>
        <v>124955892.11222492</v>
      </c>
      <c r="G79" s="8" t="s">
        <v>25</v>
      </c>
      <c r="H79" s="26">
        <f>SUM(H69:H73)</f>
        <v>13980127.115959816</v>
      </c>
      <c r="K79" s="8" t="s">
        <v>25</v>
      </c>
      <c r="L79" s="26">
        <f>SUM(L69:L73)</f>
        <v>138936019.22818473</v>
      </c>
    </row>
    <row r="80" spans="2:14">
      <c r="B80" s="5"/>
      <c r="C80" s="8" t="s">
        <v>26</v>
      </c>
      <c r="D80" s="26">
        <f>AVERAGE(D69:D73)</f>
        <v>24991178.422444984</v>
      </c>
      <c r="F80" s="5"/>
      <c r="G80" s="8" t="s">
        <v>26</v>
      </c>
      <c r="H80" s="26">
        <f>AVERAGE(H69:H73)</f>
        <v>2796025.4231919632</v>
      </c>
      <c r="J80" s="5"/>
      <c r="K80" s="8" t="s">
        <v>26</v>
      </c>
      <c r="L80" s="26">
        <f>L79/5</f>
        <v>27787203.845636945</v>
      </c>
    </row>
  </sheetData>
  <mergeCells count="3">
    <mergeCell ref="B1:D2"/>
    <mergeCell ref="F1:H2"/>
    <mergeCell ref="J45:L4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FF1DB93DCC6D428FCFFBDE556AD1A3" ma:contentTypeVersion="19" ma:contentTypeDescription="Crie um novo documento." ma:contentTypeScope="" ma:versionID="4f13fe2708d21ddca7cb8af9b16fc54f">
  <xsd:schema xmlns:xsd="http://www.w3.org/2001/XMLSchema" xmlns:xs="http://www.w3.org/2001/XMLSchema" xmlns:p="http://schemas.microsoft.com/office/2006/metadata/properties" xmlns:ns2="81d39372-0596-407b-8d3d-07a78b81bb4f" xmlns:ns3="fda8edfd-dad8-424a-8895-2bba090d051c" targetNamespace="http://schemas.microsoft.com/office/2006/metadata/properties" ma:root="true" ma:fieldsID="9714dfb5caaebe24d5b2cd0e292cb8c9" ns2:_="" ns3:_="">
    <xsd:import namespace="81d39372-0596-407b-8d3d-07a78b81bb4f"/>
    <xsd:import namespace="fda8edfd-dad8-424a-8895-2bba090d05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39372-0596-407b-8d3d-07a78b81b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fd22834-720d-4be5-8a17-75eb868806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8edfd-dad8-424a-8895-2bba090d05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b8b91d-090c-43ed-9968-529a6fbd0f7f}" ma:internalName="TaxCatchAll" ma:showField="CatchAllData" ma:web="fda8edfd-dad8-424a-8895-2bba090d05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a8edfd-dad8-424a-8895-2bba090d051c" xsi:nil="true"/>
    <lcf76f155ced4ddcb4097134ff3c332f xmlns="81d39372-0596-407b-8d3d-07a78b81bb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67FEFB-31D1-4FD0-9E25-43696B9332C0}"/>
</file>

<file path=customXml/itemProps2.xml><?xml version="1.0" encoding="utf-8"?>
<ds:datastoreItem xmlns:ds="http://schemas.openxmlformats.org/officeDocument/2006/customXml" ds:itemID="{2D6B916B-16E0-46CC-9446-6C9B457C3E74}"/>
</file>

<file path=customXml/itemProps3.xml><?xml version="1.0" encoding="utf-8"?>
<ds:datastoreItem xmlns:ds="http://schemas.openxmlformats.org/officeDocument/2006/customXml" ds:itemID="{847FCBB5-683D-4B85-8FCA-01F00AC0C8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camcruz</dc:creator>
  <cp:keywords/>
  <dc:description/>
  <cp:lastModifiedBy>Anne Karin da Mota Borges</cp:lastModifiedBy>
  <cp:revision/>
  <dcterms:created xsi:type="dcterms:W3CDTF">2026-01-09T13:09:23Z</dcterms:created>
  <dcterms:modified xsi:type="dcterms:W3CDTF">2026-02-05T14:37:40Z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0x01010062FF1DB93DCC6D428FCFFBDE556AD1A3</vt:lpwstr>
  </property>
  <property fmtid="{D5CDD505-2E9C-101B-9397-08002B2CF9AE}" pid="3" name="MediaServiceImageTags">
    <vt:lpwstr/>
  </property>
</Properties>
</file>